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6\2025-0205 LABORATORIO\ANEXOS WORD\"/>
    </mc:Choice>
  </mc:AlternateContent>
  <xr:revisionPtr revIDLastSave="0" documentId="13_ncr:1_{4DBD31AF-78FE-407E-A280-258F15AFCAA5}" xr6:coauthVersionLast="47" xr6:coauthVersionMax="47" xr10:uidLastSave="{00000000-0000-0000-0000-000000000000}"/>
  <workbookProtection workbookAlgorithmName="SHA-512" workbookHashValue="3tNHye+OciSKOa21fENRf6et2XGDLtMfKKdBjbfPBIFEJal+KvpX2GhmcKbpXJEWdo1wE4epH8T3CFBhM0BjmA==" workbookSaltValue="oxos3M9CtUQEWze0/fyniA==" workbookSpinCount="100000" lockStructure="1"/>
  <bookViews>
    <workbookView xWindow="-110" yWindow="-110" windowWidth="19420" windowHeight="10300" xr2:uid="{C71DFF06-1AC5-4475-B62F-B3ED44624DB9}"/>
  </bookViews>
  <sheets>
    <sheet name="LOTE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1" i="1" l="1"/>
  <c r="D21" i="1" l="1"/>
</calcChain>
</file>

<file path=xl/sharedStrings.xml><?xml version="1.0" encoding="utf-8"?>
<sst xmlns="http://schemas.openxmlformats.org/spreadsheetml/2006/main" count="22" uniqueCount="22">
  <si>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</si>
  <si>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</si>
  <si>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</si>
  <si>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</si>
  <si>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</si>
  <si>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</si>
  <si>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</si>
  <si>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</si>
  <si>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</si>
  <si>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 Contratación del suministro de reactivos y la cesión de equipos para la determinación de pruebas de inmunoensayo a demanda y coagulación en el laboratorio clínico de los Hospitales de Majadahonda y Sevilla de FREMAP, Mutua Colaboradora con la Seguridad Social Nº61 (LICT/99/139/2025/0205) comprometiéndose a su ejecución con estricta sujeción a los Pliegos de Cláusulas Administrativas y de Prescripciones Técnicas que han de regir la adjudicación y ejecución del mismo, en las siguientes condiciones:</t>
  </si>
  <si>
    <t>Consumos Estimados para la duración del contrato (36 meses)</t>
  </si>
  <si>
    <r>
      <t xml:space="preserve">TOTAL OFERTA DURACIÓN INICIAL CONTRATO EN € (36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</si>
  <si>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*El licitador deberá completar los siguientes campos: referencia y nombre comercial del producto ofertado. 
</t>
    </r>
  </si>
  <si>
    <t>ANEXO I. OFERTA ECONÓMICA LOTE 2</t>
  </si>
  <si>
    <t>Contratación del suministro y cesión de equipos para la determinación de pruebas de coagulación en el Laboratorio Clínico de los Hospitales de Majadahonda y Sevilla de FREMAP</t>
  </si>
  <si>
    <t>TIEMPO DE PROTROMBINA-FIBRI CALCULADO</t>
  </si>
  <si>
    <t>INR CAPILAR</t>
  </si>
  <si>
    <t xml:space="preserve">TIEMPO DE TROMBOPLASTINA PARCIAL ACTIVADA </t>
  </si>
  <si>
    <t>FIBRINOGENO DE CLAUSS</t>
  </si>
  <si>
    <t>FACTOR VIII</t>
  </si>
  <si>
    <t>ANTI-PF4-HEPARINA</t>
  </si>
  <si>
    <t>ANTI-XA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</si>
</sst>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164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/>
    </xf>
    <xf numFmtId="164" fontId="12" fillId="0" borderId="1" xfId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25"/>
  <sheetViews>
    <sheetView tabSelected="1" topLeftCell="A7" workbookViewId="0">
      <selection activeCell="C8" sqref="C8"/>
    </sheetView>
  </sheetViews>
  <sheetFormatPr baseColWidth="10" defaultColWidth="11.453125" defaultRowHeight="14.5" x14ac:dyDescent="0.35"/>
  <cols>
    <col min="2" max="2" width="12.54296875" customWidth="1"/>
    <col min="3" max="3" width="43.81640625" customWidth="1"/>
    <col min="4" max="4" width="25.453125" customWidth="1"/>
    <col min="5" max="5" width="26.81640625" customWidth="1"/>
    <col min="6" max="6" width="26.1796875" customWidth="1"/>
    <col min="7" max="7" width="25.81640625" customWidth="1"/>
    <col min="8" max="8" width="26.453125" customWidth="1"/>
  </cols>
  <sheetData>
    <row r="2" spans="2:8" ht="23.5" x14ac:dyDescent="0.35">
      <c r="B2" s="26" t="s">
        <v>13</v>
      </c>
      <c r="C2" s="27"/>
      <c r="D2" s="27"/>
      <c r="E2" s="27"/>
      <c r="F2" s="27"/>
      <c r="G2" s="27"/>
      <c r="H2" s="27"/>
    </row>
    <row r="3" spans="2:8" ht="49.5" customHeight="1" x14ac:dyDescent="0.35">
      <c r="B3" s="33" t="s">
        <v>14</v>
      </c>
      <c r="C3" s="34"/>
      <c r="D3" s="34"/>
      <c r="E3" s="34"/>
      <c r="F3" s="34"/>
      <c r="G3" s="34"/>
      <c r="H3" s="34"/>
    </row>
    <row r="4" spans="2:8" ht="27.65" customHeight="1" x14ac:dyDescent="0.35">
      <c r="B4" s="32" t="s">
        <v>0</v>
      </c>
      <c r="C4" s="32"/>
      <c r="D4" s="32"/>
      <c r="E4" s="32"/>
      <c r="F4" s="32"/>
      <c r="G4" s="32"/>
      <c r="H4" s="32"/>
    </row>
    <row r="5" spans="2:8" ht="41.15" customHeight="1" x14ac:dyDescent="0.35">
      <c r="B5" s="30" t="s">
        <v>1</v>
      </c>
      <c r="C5" s="31"/>
      <c r="D5" s="31"/>
      <c r="E5" s="31"/>
      <c r="F5" s="31"/>
      <c r="G5" s="31"/>
      <c r="H5" s="31"/>
    </row>
    <row r="6" spans="2:8" ht="28" customHeight="1" x14ac:dyDescent="0.45">
      <c r="B6" s="4"/>
      <c r="C6" s="4"/>
      <c r="D6" s="4"/>
      <c r="E6" s="4"/>
      <c r="F6" s="4"/>
    </row>
    <row r="7" spans="2:8" ht="74.150000000000006" customHeight="1" x14ac:dyDescent="0.35">
      <c r="B7" s="29" t="s">
        <v>9</v>
      </c>
      <c r="C7" s="29"/>
      <c r="D7" s="29"/>
      <c r="E7" s="29"/>
      <c r="F7" s="29"/>
      <c r="G7" s="29"/>
      <c r="H7" s="29"/>
    </row>
    <row r="8" spans="2:8" ht="23.5" customHeight="1" x14ac:dyDescent="0.35">
      <c r="B8" s="15"/>
      <c r="C8" s="15"/>
      <c r="D8" s="15"/>
      <c r="E8" s="15"/>
      <c r="F8" s="15"/>
      <c r="G8" s="15"/>
      <c r="H8" s="15"/>
    </row>
    <row r="9" spans="2:8" ht="17.5" customHeight="1" x14ac:dyDescent="0.35">
      <c r="B9" s="8"/>
      <c r="C9" s="9"/>
      <c r="D9" s="9"/>
      <c r="E9" s="9"/>
      <c r="F9" s="9"/>
      <c r="G9" s="9"/>
    </row>
    <row r="10" spans="2:8" ht="77.150000000000006" customHeight="1" x14ac:dyDescent="0.35">
      <c r="B10" s="3" t="s">
        <v>2</v>
      </c>
      <c r="C10" s="3" t="s">
        <v>3</v>
      </c>
      <c r="D10" s="2" t="s">
        <v>10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35">
      <c r="B11" s="10">
        <v>1</v>
      </c>
      <c r="C11" s="22" t="s">
        <v>15</v>
      </c>
      <c r="D11" s="25">
        <v>51000</v>
      </c>
      <c r="E11" s="23">
        <v>2.0699999999999998</v>
      </c>
      <c r="F11" s="21"/>
      <c r="G11" s="5" t="str">
        <f t="shared" ref="G11:G17" si="0">IF(F11&lt;=0,"Error de Precio", IF(F11&gt;E11,"Error de Precio",(F11*D11)))</f>
        <v>Error de Precio</v>
      </c>
      <c r="H11" s="20"/>
    </row>
    <row r="12" spans="2:8" ht="30.75" customHeight="1" x14ac:dyDescent="0.35">
      <c r="B12" s="10">
        <v>2</v>
      </c>
      <c r="C12" s="22" t="s">
        <v>16</v>
      </c>
      <c r="D12" s="25">
        <v>300</v>
      </c>
      <c r="E12" s="23">
        <v>2.02</v>
      </c>
      <c r="F12" s="21"/>
      <c r="G12" s="5" t="str">
        <f t="shared" si="0"/>
        <v>Error de Precio</v>
      </c>
      <c r="H12" s="20"/>
    </row>
    <row r="13" spans="2:8" ht="30.75" customHeight="1" x14ac:dyDescent="0.35">
      <c r="B13" s="10">
        <v>3</v>
      </c>
      <c r="C13" s="24" t="s">
        <v>17</v>
      </c>
      <c r="D13" s="25">
        <v>51000</v>
      </c>
      <c r="E13" s="23">
        <v>2.0699999999999998</v>
      </c>
      <c r="F13" s="21"/>
      <c r="G13" s="5" t="str">
        <f t="shared" si="0"/>
        <v>Error de Precio</v>
      </c>
      <c r="H13" s="20"/>
    </row>
    <row r="14" spans="2:8" ht="30.75" customHeight="1" x14ac:dyDescent="0.35">
      <c r="B14" s="10">
        <v>4</v>
      </c>
      <c r="C14" s="22" t="s">
        <v>18</v>
      </c>
      <c r="D14" s="25">
        <v>600</v>
      </c>
      <c r="E14" s="23">
        <v>5</v>
      </c>
      <c r="F14" s="21"/>
      <c r="G14" s="5" t="str">
        <f t="shared" si="0"/>
        <v>Error de Precio</v>
      </c>
      <c r="H14" s="20"/>
    </row>
    <row r="15" spans="2:8" ht="30.75" customHeight="1" x14ac:dyDescent="0.35">
      <c r="B15" s="10">
        <v>5</v>
      </c>
      <c r="C15" s="22" t="s">
        <v>19</v>
      </c>
      <c r="D15" s="25">
        <v>100</v>
      </c>
      <c r="E15" s="23">
        <v>35.15</v>
      </c>
      <c r="F15" s="21"/>
      <c r="G15" s="5" t="str">
        <f t="shared" si="0"/>
        <v>Error de Precio</v>
      </c>
      <c r="H15" s="20"/>
    </row>
    <row r="16" spans="2:8" ht="30.75" customHeight="1" x14ac:dyDescent="0.35">
      <c r="B16" s="10">
        <v>6</v>
      </c>
      <c r="C16" s="22" t="s">
        <v>20</v>
      </c>
      <c r="D16" s="25">
        <v>100</v>
      </c>
      <c r="E16" s="23">
        <v>40.6</v>
      </c>
      <c r="F16" s="21"/>
      <c r="G16" s="5" t="str">
        <f t="shared" si="0"/>
        <v>Error de Precio</v>
      </c>
      <c r="H16" s="20"/>
    </row>
    <row r="17" spans="2:9" ht="30.5" customHeight="1" x14ac:dyDescent="0.35">
      <c r="B17" s="10">
        <v>7</v>
      </c>
      <c r="C17" s="22" t="s">
        <v>21</v>
      </c>
      <c r="D17" s="25">
        <v>500</v>
      </c>
      <c r="E17" s="23">
        <v>5.45</v>
      </c>
      <c r="F17" s="21"/>
      <c r="G17" s="5" t="str">
        <f t="shared" si="0"/>
        <v>Error de Precio</v>
      </c>
      <c r="H17" s="20"/>
    </row>
    <row r="18" spans="2:9" ht="16.5" customHeight="1" x14ac:dyDescent="0.35">
      <c r="B18" s="19"/>
      <c r="C18" s="17"/>
      <c r="D18" s="17"/>
      <c r="E18" s="18"/>
    </row>
    <row r="19" spans="2:9" ht="14.5" customHeight="1" x14ac:dyDescent="0.35">
      <c r="B19" s="19"/>
      <c r="C19" s="11"/>
      <c r="D19" s="12"/>
    </row>
    <row r="20" spans="2:9" x14ac:dyDescent="0.35">
      <c r="B20" s="1"/>
      <c r="C20" s="1"/>
      <c r="D20" s="1"/>
    </row>
    <row r="21" spans="2:9" ht="63" customHeight="1" x14ac:dyDescent="0.35">
      <c r="C21" s="13" t="s">
        <v>11</v>
      </c>
      <c r="D21" s="6" t="str">
        <f>IF(COUNTIF(G11:G17,"Error de Precio"),"Oferta Incompleta. Algún precio por encima del Precio Máximo o menor/igual que cero.",SUM(G11:G17))</f>
        <v>Oferta Incompleta. Algún precio por encima del Precio Máximo o menor/igual que cero.</v>
      </c>
      <c r="E21" s="16"/>
    </row>
    <row r="22" spans="2:9" ht="84" customHeight="1" x14ac:dyDescent="0.35">
      <c r="D22" s="14" t="s">
        <v>8</v>
      </c>
    </row>
    <row r="25" spans="2:9" ht="163.5" customHeight="1" x14ac:dyDescent="0.35">
      <c r="B25" s="28" t="s">
        <v>12</v>
      </c>
      <c r="C25" s="28"/>
      <c r="D25" s="28"/>
      <c r="E25" s="28"/>
      <c r="F25" s="28"/>
      <c r="G25" s="28"/>
      <c r="H25" s="28"/>
      <c r="I25" s="28"/>
    </row>
  </sheetData>
  <sheetProtection algorithmName="SHA-512" hashValue="/C/zM/hW6sAfDf88+ppyTYj4eGtlkut1wNUhoJDrnByzoOzOOVgiBM18SrLq3qXxspaxx6gAMvvylgQx6P7K+w==" saltValue="iSGX6rtHJWl6M4P8tRc86A==" spinCount="100000" sheet="1" objects="1" scenarios="1"/>
  <mergeCells count="6">
    <mergeCell ref="B2:H2"/>
    <mergeCell ref="B25:I25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19" xr:uid="{3DC49FC4-7D13-436E-A721-0521612899FE}">
      <formula1>C19*100=INT(C19*100)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17" xr:uid="{D5AC9948-6058-465C-A027-E72D06118C9A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2026-03-16T07:15:26Z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